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mddk-my.sharepoint.com/personal/coe_kmd_dk/Documents/Default folders/Dokumenter/MU Elev/WCAG/"/>
    </mc:Choice>
  </mc:AlternateContent>
  <xr:revisionPtr revIDLastSave="197" documentId="8_{0A6F5F6B-F90B-4204-BD87-F5B07EB93FF7}" xr6:coauthVersionLast="47" xr6:coauthVersionMax="47" xr10:uidLastSave="{7D4B7AFC-CC11-49B9-8DB3-21681ACED00A}"/>
  <bookViews>
    <workbookView xWindow="-27405" yWindow="3225" windowWidth="20925" windowHeight="14940" firstSheet="1" activeTab="3" xr2:uid="{9AE06F93-861C-4189-BB45-C37C2DC31DA3}"/>
  </bookViews>
  <sheets>
    <sheet name="Læsevejledning" sheetId="1" r:id="rId1"/>
    <sheet name="Relationer til eleven" sheetId="2" r:id="rId2"/>
    <sheet name="Pædagogisk personale" sheetId="3" r:id="rId3"/>
    <sheet name="Administrative medarbejdere" sheetId="4" r:id="rId4"/>
  </sheets>
  <definedNames>
    <definedName name="_Toc194064066" localSheetId="1">'Relationer til eleven'!$A$1</definedName>
    <definedName name="_Toc194064067" localSheetId="1">'Relationer til eleven'!$A$7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22" i="1"/>
  <c r="D17" i="1"/>
  <c r="D16" i="1"/>
  <c r="D11" i="1"/>
  <c r="D10" i="1"/>
  <c r="K1" i="1"/>
</calcChain>
</file>

<file path=xl/sharedStrings.xml><?xml version="1.0" encoding="utf-8"?>
<sst xmlns="http://schemas.openxmlformats.org/spreadsheetml/2006/main" count="114" uniqueCount="30">
  <si>
    <t>Dette regneark kortlægger WCAG 2.1 overholdelse på mellemniveau (AA) pr.</t>
  </si>
  <si>
    <t>Fraværsindberetning</t>
  </si>
  <si>
    <t>Kritisk (critical)</t>
  </si>
  <si>
    <t>Alvorlig (serious)</t>
  </si>
  <si>
    <t>Moderat (moderate)</t>
  </si>
  <si>
    <t>Til analyse af overholdelsen er anvendt web-plug-in LERA, som automatisk analyserer hjemmeside og opdeler evt. problematikker i kategorierne:</t>
  </si>
  <si>
    <t>Lav (minor)</t>
  </si>
  <si>
    <t>Startside</t>
  </si>
  <si>
    <t>Fraværslister</t>
  </si>
  <si>
    <t>Elevkort (fravær)</t>
  </si>
  <si>
    <t>Ralationer til eleven</t>
  </si>
  <si>
    <t>Pædagogisk personale</t>
  </si>
  <si>
    <t>Administrative medarbejdere</t>
  </si>
  <si>
    <t>Fraværsregistrering</t>
  </si>
  <si>
    <t>Karakterindberetning</t>
  </si>
  <si>
    <t>Samme fejl kan generere multiple instanser af samme kritikalitet</t>
  </si>
  <si>
    <t>Prøveoversigt</t>
  </si>
  <si>
    <t>Elevkort (karakterer)</t>
  </si>
  <si>
    <t>Karakteroversigt</t>
  </si>
  <si>
    <t>Bevisgenerator</t>
  </si>
  <si>
    <t>Elevlister (indskrevne elever)</t>
  </si>
  <si>
    <t>Skoleindskrivningsguide</t>
  </si>
  <si>
    <t>Skoleindskrivning (opsætning)</t>
  </si>
  <si>
    <t>Karakterperioder</t>
  </si>
  <si>
    <t>Opsætning - fravær</t>
  </si>
  <si>
    <t>Opsætning - fremskrivning</t>
  </si>
  <si>
    <t>Skoler og institutioner (elevfordeling)</t>
  </si>
  <si>
    <t>These are accessibility problems that make content or functionality completely inaccessible to certain users.</t>
  </si>
  <si>
    <t>These issues create significant barriers but do not entirely block access. </t>
  </si>
  <si>
    <t>Skoler og institutioner (fraværsoversigt)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</si>
</sst>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4"/>
      <color theme="1"/>
      <name val="Aptos"/>
      <family val="2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rgb="FFD93C2D"/>
      <name val="Aptos Narrow"/>
      <family val="2"/>
      <scheme val="minor"/>
    </font>
    <font>
      <sz val="14"/>
      <color rgb="FF008096"/>
      <name val="Aptos Narrow"/>
      <family val="2"/>
      <scheme val="minor"/>
    </font>
    <font>
      <sz val="14"/>
      <color rgb="FFF6C23E"/>
      <name val="Aptos Narrow"/>
      <family val="2"/>
      <scheme val="minor"/>
    </font>
    <font>
      <sz val="14"/>
      <color rgb="FF858796"/>
      <name val="Aptos Narrow"/>
      <family val="2"/>
      <scheme val="minor"/>
    </font>
    <font>
      <i/>
      <sz val="14"/>
      <name val="Aptos Narrow"/>
      <family val="2"/>
      <scheme val="minor"/>
    </font>
    <font>
      <sz val="12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14" fontId="3" fillId="0" borderId="0" xfId="0" applyNumberFormat="1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58796"/>
      <color rgb="FFF6C23E"/>
      <color rgb="FF008096"/>
      <color rgb="FFD93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B58A3-AD99-4B46-8642-7E7FFD752464}">
  <dimension ref="A1:K25"/>
  <sheetViews>
    <sheetView zoomScaleNormal="100" workbookViewId="0">
      <selection activeCell="D10" sqref="D10"/>
    </sheetView>
  </sheetViews>
  <sheetFormatPr defaultRowHeight="18.75" x14ac:dyDescent="0.3"/>
  <cols>
    <col min="1" max="9" width="9.140625" style="2"/>
    <col min="10" max="10" width="10.42578125" style="2" bestFit="1" customWidth="1"/>
    <col min="11" max="12" width="14.5703125" style="2" bestFit="1" customWidth="1"/>
    <col min="13" max="16384" width="9.140625" style="2"/>
  </cols>
  <sheetData>
    <row r="1" spans="1:11" x14ac:dyDescent="0.3">
      <c r="A1" s="1" t="s">
        <v>0</v>
      </c>
      <c r="K1" s="3">
        <f>DATE(2025, 3, 31)</f>
        <v>45747</v>
      </c>
    </row>
    <row r="2" spans="1:11" x14ac:dyDescent="0.3">
      <c r="A2" s="2" t="s">
        <v>5</v>
      </c>
    </row>
    <row r="3" spans="1:11" x14ac:dyDescent="0.3">
      <c r="A3" s="4" t="s">
        <v>2</v>
      </c>
      <c r="C3" s="10" t="s">
        <v>27</v>
      </c>
    </row>
    <row r="4" spans="1:11" x14ac:dyDescent="0.3">
      <c r="A4" s="5" t="s">
        <v>3</v>
      </c>
      <c r="C4" s="10" t="s">
        <v>28</v>
      </c>
    </row>
    <row r="5" spans="1:11" x14ac:dyDescent="0.3">
      <c r="A5" s="7" t="s">
        <v>4</v>
      </c>
    </row>
    <row r="6" spans="1:11" x14ac:dyDescent="0.3">
      <c r="A6" s="8" t="s">
        <v>6</v>
      </c>
    </row>
    <row r="7" spans="1:11" x14ac:dyDescent="0.3">
      <c r="A7" s="9" t="s">
        <v>15</v>
      </c>
    </row>
    <row r="9" spans="1:11" x14ac:dyDescent="0.3">
      <c r="A9" s="6" t="s">
        <v>10</v>
      </c>
    </row>
    <row r="10" spans="1:11" x14ac:dyDescent="0.3">
      <c r="A10" s="4" t="s">
        <v>2</v>
      </c>
      <c r="D10" s="2">
        <f>'Relationer til eleven'!B2+'Relationer til eleven'!B8+'Relationer til eleven'!B14</f>
        <v>31</v>
      </c>
    </row>
    <row r="11" spans="1:11" x14ac:dyDescent="0.3">
      <c r="A11" s="5" t="s">
        <v>3</v>
      </c>
      <c r="D11" s="2">
        <f>'Relationer til eleven'!B3+'Relationer til eleven'!B9+'Relationer til eleven'!B15</f>
        <v>2</v>
      </c>
    </row>
    <row r="12" spans="1:11" x14ac:dyDescent="0.3">
      <c r="A12" s="7" t="s">
        <v>4</v>
      </c>
      <c r="D12" s="2">
        <v>0</v>
      </c>
    </row>
    <row r="13" spans="1:11" x14ac:dyDescent="0.3">
      <c r="A13" s="8" t="s">
        <v>6</v>
      </c>
      <c r="D13" s="2">
        <v>0</v>
      </c>
    </row>
    <row r="15" spans="1:11" x14ac:dyDescent="0.3">
      <c r="A15" s="6" t="s">
        <v>11</v>
      </c>
    </row>
    <row r="16" spans="1:11" x14ac:dyDescent="0.3">
      <c r="A16" s="4" t="s">
        <v>2</v>
      </c>
      <c r="D16" s="2">
        <f>'Pædagogisk personale'!B2+'Pædagogisk personale'!B8+'Pædagogisk personale'!B14+'Pædagogisk personale'!B20</f>
        <v>146</v>
      </c>
    </row>
    <row r="17" spans="1:4" x14ac:dyDescent="0.3">
      <c r="A17" s="5" t="s">
        <v>3</v>
      </c>
      <c r="D17" s="2">
        <f>'Pædagogisk personale'!B3+'Pædagogisk personale'!B9+'Pædagogisk personale'!B15+'Pædagogisk personale'!B21</f>
        <v>81</v>
      </c>
    </row>
    <row r="18" spans="1:4" x14ac:dyDescent="0.3">
      <c r="A18" s="7" t="s">
        <v>4</v>
      </c>
      <c r="D18" s="2">
        <v>0</v>
      </c>
    </row>
    <row r="19" spans="1:4" x14ac:dyDescent="0.3">
      <c r="A19" s="8" t="s">
        <v>6</v>
      </c>
      <c r="D19" s="2">
        <v>0</v>
      </c>
    </row>
    <row r="21" spans="1:4" x14ac:dyDescent="0.3">
      <c r="A21" s="6" t="s">
        <v>12</v>
      </c>
    </row>
    <row r="22" spans="1:4" x14ac:dyDescent="0.3">
      <c r="A22" s="4" t="s">
        <v>2</v>
      </c>
      <c r="D22" s="2">
        <f>'Administrative medarbejdere'!B2+'Administrative medarbejdere'!B8+'Administrative medarbejdere'!B14+'Administrative medarbejdere'!B20+'Administrative medarbejdere'!B26+'Administrative medarbejdere'!B32+'Administrative medarbejdere'!B38+'Administrative medarbejdere'!B44+'Administrative medarbejdere'!B50+'Administrative medarbejdere'!B56+'Administrative medarbejdere'!B62</f>
        <v>831</v>
      </c>
    </row>
    <row r="23" spans="1:4" x14ac:dyDescent="0.3">
      <c r="A23" s="5" t="s">
        <v>3</v>
      </c>
      <c r="D23" s="2">
        <f>'Administrative medarbejdere'!B3+'Administrative medarbejdere'!B9+'Administrative medarbejdere'!B15+'Administrative medarbejdere'!B21+'Administrative medarbejdere'!B27+'Administrative medarbejdere'!B33+'Administrative medarbejdere'!B39+'Administrative medarbejdere'!B45+'Administrative medarbejdere'!B51+'Administrative medarbejdere'!B57+'Administrative medarbejdere'!B63</f>
        <v>161</v>
      </c>
    </row>
    <row r="24" spans="1:4" x14ac:dyDescent="0.3">
      <c r="A24" s="7" t="s">
        <v>4</v>
      </c>
      <c r="D24" s="2">
        <v>0</v>
      </c>
    </row>
    <row r="25" spans="1:4" x14ac:dyDescent="0.3">
      <c r="A25" s="8" t="s">
        <v>6</v>
      </c>
      <c r="D25" s="2">
        <v>0</v>
      </c>
    </row>
  </sheetData>
  <pageMargins left="0.7" right="0.7" top="0.75" bottom="0.75" header="0.3" footer="0.3"/>
  <headerFooter>
    <oddFooter>&amp;L_x000D_&amp;1#&amp;"Calibri"&amp;10&amp;K000000 Internal - KMD A/S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F81A9-F4C2-4ED7-9B08-717D93C2D58E}">
  <dimension ref="A1:B17"/>
  <sheetViews>
    <sheetView workbookViewId="0">
      <selection activeCell="B17" sqref="B17"/>
    </sheetView>
  </sheetViews>
  <sheetFormatPr defaultRowHeight="18.75" x14ac:dyDescent="0.3"/>
  <cols>
    <col min="1" max="1" width="29.42578125" style="2" bestFit="1" customWidth="1"/>
    <col min="2" max="16384" width="9.140625" style="2"/>
  </cols>
  <sheetData>
    <row r="1" spans="1:2" x14ac:dyDescent="0.3">
      <c r="A1" s="6" t="s">
        <v>1</v>
      </c>
    </row>
    <row r="2" spans="1:2" x14ac:dyDescent="0.3">
      <c r="A2" s="4" t="s">
        <v>2</v>
      </c>
      <c r="B2" s="2">
        <v>1</v>
      </c>
    </row>
    <row r="3" spans="1:2" x14ac:dyDescent="0.3">
      <c r="A3" s="5" t="s">
        <v>3</v>
      </c>
      <c r="B3" s="2">
        <v>1</v>
      </c>
    </row>
    <row r="4" spans="1:2" x14ac:dyDescent="0.3">
      <c r="A4" s="7" t="s">
        <v>4</v>
      </c>
      <c r="B4" s="2">
        <v>0</v>
      </c>
    </row>
    <row r="5" spans="1:2" x14ac:dyDescent="0.3">
      <c r="A5" s="8" t="s">
        <v>6</v>
      </c>
      <c r="B5" s="2">
        <v>0</v>
      </c>
    </row>
    <row r="7" spans="1:2" x14ac:dyDescent="0.3">
      <c r="A7" s="6" t="s">
        <v>9</v>
      </c>
    </row>
    <row r="8" spans="1:2" x14ac:dyDescent="0.3">
      <c r="A8" s="4" t="s">
        <v>2</v>
      </c>
      <c r="B8" s="2">
        <v>29</v>
      </c>
    </row>
    <row r="9" spans="1:2" x14ac:dyDescent="0.3">
      <c r="A9" s="5" t="s">
        <v>3</v>
      </c>
      <c r="B9" s="2">
        <v>0</v>
      </c>
    </row>
    <row r="10" spans="1:2" x14ac:dyDescent="0.3">
      <c r="A10" s="7" t="s">
        <v>4</v>
      </c>
      <c r="B10" s="2">
        <v>0</v>
      </c>
    </row>
    <row r="11" spans="1:2" x14ac:dyDescent="0.3">
      <c r="A11" s="8" t="s">
        <v>6</v>
      </c>
      <c r="B11" s="2">
        <v>0</v>
      </c>
    </row>
    <row r="13" spans="1:2" x14ac:dyDescent="0.3">
      <c r="A13" s="6" t="s">
        <v>21</v>
      </c>
    </row>
    <row r="14" spans="1:2" x14ac:dyDescent="0.3">
      <c r="A14" s="4" t="s">
        <v>2</v>
      </c>
      <c r="B14" s="2">
        <v>1</v>
      </c>
    </row>
    <row r="15" spans="1:2" x14ac:dyDescent="0.3">
      <c r="A15" s="5" t="s">
        <v>3</v>
      </c>
      <c r="B15" s="2">
        <v>1</v>
      </c>
    </row>
    <row r="16" spans="1:2" x14ac:dyDescent="0.3">
      <c r="A16" s="7" t="s">
        <v>4</v>
      </c>
      <c r="B16" s="2">
        <v>0</v>
      </c>
    </row>
    <row r="17" spans="1:2" x14ac:dyDescent="0.3">
      <c r="A17" s="8" t="s">
        <v>6</v>
      </c>
      <c r="B17" s="2">
        <v>0</v>
      </c>
    </row>
  </sheetData>
  <pageMargins left="0.7" right="0.7" top="0.75" bottom="0.75" header="0.3" footer="0.3"/>
  <headerFooter>
    <oddFooter>&amp;L_x000D_&amp;1#&amp;"Calibri"&amp;10&amp;K000000 Internal - KMD A/S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1FFEA-E662-4A92-BBE7-6632CA668D1F}">
  <dimension ref="A1:B23"/>
  <sheetViews>
    <sheetView workbookViewId="0">
      <selection activeCell="A19" sqref="A19"/>
    </sheetView>
  </sheetViews>
  <sheetFormatPr defaultRowHeight="18.75" x14ac:dyDescent="0.3"/>
  <cols>
    <col min="1" max="1" width="25.5703125" style="2" bestFit="1" customWidth="1"/>
    <col min="2" max="16384" width="9.140625" style="2"/>
  </cols>
  <sheetData>
    <row r="1" spans="1:2" x14ac:dyDescent="0.3">
      <c r="A1" s="6" t="s">
        <v>13</v>
      </c>
    </row>
    <row r="2" spans="1:2" x14ac:dyDescent="0.3">
      <c r="A2" s="4" t="s">
        <v>2</v>
      </c>
      <c r="B2" s="2">
        <v>21</v>
      </c>
    </row>
    <row r="3" spans="1:2" x14ac:dyDescent="0.3">
      <c r="A3" s="5" t="s">
        <v>3</v>
      </c>
      <c r="B3" s="2">
        <v>1</v>
      </c>
    </row>
    <row r="4" spans="1:2" x14ac:dyDescent="0.3">
      <c r="A4" s="7" t="s">
        <v>4</v>
      </c>
      <c r="B4" s="2">
        <v>0</v>
      </c>
    </row>
    <row r="5" spans="1:2" x14ac:dyDescent="0.3">
      <c r="A5" s="8" t="s">
        <v>6</v>
      </c>
      <c r="B5" s="2">
        <v>0</v>
      </c>
    </row>
    <row r="7" spans="1:2" x14ac:dyDescent="0.3">
      <c r="A7" s="6" t="s">
        <v>14</v>
      </c>
    </row>
    <row r="8" spans="1:2" x14ac:dyDescent="0.3">
      <c r="A8" s="4" t="s">
        <v>2</v>
      </c>
      <c r="B8" s="2">
        <v>2</v>
      </c>
    </row>
    <row r="9" spans="1:2" x14ac:dyDescent="0.3">
      <c r="A9" s="5" t="s">
        <v>3</v>
      </c>
      <c r="B9" s="2">
        <v>14</v>
      </c>
    </row>
    <row r="10" spans="1:2" x14ac:dyDescent="0.3">
      <c r="A10" s="7" t="s">
        <v>4</v>
      </c>
      <c r="B10" s="2">
        <v>0</v>
      </c>
    </row>
    <row r="11" spans="1:2" x14ac:dyDescent="0.3">
      <c r="A11" s="8" t="s">
        <v>6</v>
      </c>
      <c r="B11" s="2">
        <v>0</v>
      </c>
    </row>
    <row r="13" spans="1:2" x14ac:dyDescent="0.3">
      <c r="A13" s="6" t="s">
        <v>16</v>
      </c>
    </row>
    <row r="14" spans="1:2" x14ac:dyDescent="0.3">
      <c r="A14" s="4" t="s">
        <v>2</v>
      </c>
      <c r="B14" s="2">
        <v>59</v>
      </c>
    </row>
    <row r="15" spans="1:2" x14ac:dyDescent="0.3">
      <c r="A15" s="5" t="s">
        <v>3</v>
      </c>
      <c r="B15" s="2">
        <v>49</v>
      </c>
    </row>
    <row r="16" spans="1:2" x14ac:dyDescent="0.3">
      <c r="A16" s="7" t="s">
        <v>4</v>
      </c>
      <c r="B16" s="2">
        <v>0</v>
      </c>
    </row>
    <row r="17" spans="1:2" x14ac:dyDescent="0.3">
      <c r="A17" s="8" t="s">
        <v>6</v>
      </c>
      <c r="B17" s="2">
        <v>0</v>
      </c>
    </row>
    <row r="19" spans="1:2" x14ac:dyDescent="0.3">
      <c r="A19" s="6" t="s">
        <v>17</v>
      </c>
    </row>
    <row r="20" spans="1:2" x14ac:dyDescent="0.3">
      <c r="A20" s="4" t="s">
        <v>2</v>
      </c>
      <c r="B20" s="2">
        <v>64</v>
      </c>
    </row>
    <row r="21" spans="1:2" x14ac:dyDescent="0.3">
      <c r="A21" s="5" t="s">
        <v>3</v>
      </c>
      <c r="B21" s="2">
        <v>17</v>
      </c>
    </row>
    <row r="22" spans="1:2" x14ac:dyDescent="0.3">
      <c r="A22" s="7" t="s">
        <v>4</v>
      </c>
      <c r="B22" s="2">
        <v>0</v>
      </c>
    </row>
    <row r="23" spans="1:2" x14ac:dyDescent="0.3">
      <c r="A23" s="8" t="s">
        <v>6</v>
      </c>
      <c r="B23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0B898-59C1-4E10-8E49-35E3214845DE}">
  <dimension ref="A1:B65"/>
  <sheetViews>
    <sheetView tabSelected="1" topLeftCell="A46" workbookViewId="0">
      <selection activeCell="A61" sqref="A61"/>
    </sheetView>
  </sheetViews>
  <sheetFormatPr defaultRowHeight="18.75" x14ac:dyDescent="0.3"/>
  <cols>
    <col min="1" max="1" width="23.7109375" style="2" bestFit="1" customWidth="1"/>
    <col min="2" max="16384" width="9.140625" style="2"/>
  </cols>
  <sheetData>
    <row r="1" spans="1:2" x14ac:dyDescent="0.3">
      <c r="A1" s="6" t="s">
        <v>7</v>
      </c>
    </row>
    <row r="2" spans="1:2" x14ac:dyDescent="0.3">
      <c r="A2" s="4" t="s">
        <v>2</v>
      </c>
      <c r="B2" s="2">
        <v>1</v>
      </c>
    </row>
    <row r="3" spans="1:2" x14ac:dyDescent="0.3">
      <c r="A3" s="5" t="s">
        <v>3</v>
      </c>
      <c r="B3" s="2">
        <v>11</v>
      </c>
    </row>
    <row r="4" spans="1:2" x14ac:dyDescent="0.3">
      <c r="A4" s="7" t="s">
        <v>4</v>
      </c>
      <c r="B4" s="2">
        <v>0</v>
      </c>
    </row>
    <row r="5" spans="1:2" x14ac:dyDescent="0.3">
      <c r="A5" s="8" t="s">
        <v>6</v>
      </c>
      <c r="B5" s="2">
        <v>0</v>
      </c>
    </row>
    <row r="7" spans="1:2" x14ac:dyDescent="0.3">
      <c r="A7" s="6" t="s">
        <v>8</v>
      </c>
    </row>
    <row r="8" spans="1:2" x14ac:dyDescent="0.3">
      <c r="A8" s="4" t="s">
        <v>2</v>
      </c>
      <c r="B8" s="2">
        <v>60</v>
      </c>
    </row>
    <row r="9" spans="1:2" x14ac:dyDescent="0.3">
      <c r="A9" s="5" t="s">
        <v>3</v>
      </c>
      <c r="B9" s="2">
        <v>20</v>
      </c>
    </row>
    <row r="10" spans="1:2" x14ac:dyDescent="0.3">
      <c r="A10" s="7" t="s">
        <v>4</v>
      </c>
      <c r="B10" s="2">
        <v>0</v>
      </c>
    </row>
    <row r="11" spans="1:2" x14ac:dyDescent="0.3">
      <c r="A11" s="8" t="s">
        <v>6</v>
      </c>
      <c r="B11" s="2">
        <v>0</v>
      </c>
    </row>
    <row r="13" spans="1:2" x14ac:dyDescent="0.3">
      <c r="A13" s="6" t="s">
        <v>23</v>
      </c>
    </row>
    <row r="14" spans="1:2" x14ac:dyDescent="0.3">
      <c r="A14" s="4" t="s">
        <v>2</v>
      </c>
      <c r="B14" s="2">
        <v>22</v>
      </c>
    </row>
    <row r="15" spans="1:2" x14ac:dyDescent="0.3">
      <c r="A15" s="5" t="s">
        <v>3</v>
      </c>
      <c r="B15" s="2">
        <v>7</v>
      </c>
    </row>
    <row r="16" spans="1:2" x14ac:dyDescent="0.3">
      <c r="A16" s="7" t="s">
        <v>4</v>
      </c>
      <c r="B16" s="2">
        <v>0</v>
      </c>
    </row>
    <row r="17" spans="1:2" x14ac:dyDescent="0.3">
      <c r="A17" s="8" t="s">
        <v>6</v>
      </c>
      <c r="B17" s="2">
        <v>0</v>
      </c>
    </row>
    <row r="19" spans="1:2" x14ac:dyDescent="0.3">
      <c r="A19" s="6" t="s">
        <v>18</v>
      </c>
    </row>
    <row r="20" spans="1:2" x14ac:dyDescent="0.3">
      <c r="A20" s="4" t="s">
        <v>2</v>
      </c>
      <c r="B20" s="2">
        <v>58</v>
      </c>
    </row>
    <row r="21" spans="1:2" x14ac:dyDescent="0.3">
      <c r="A21" s="5" t="s">
        <v>3</v>
      </c>
      <c r="B21" s="2">
        <v>1</v>
      </c>
    </row>
    <row r="22" spans="1:2" x14ac:dyDescent="0.3">
      <c r="A22" s="7" t="s">
        <v>4</v>
      </c>
      <c r="B22" s="2">
        <v>0</v>
      </c>
    </row>
    <row r="23" spans="1:2" x14ac:dyDescent="0.3">
      <c r="A23" s="8" t="s">
        <v>6</v>
      </c>
      <c r="B23" s="2">
        <v>0</v>
      </c>
    </row>
    <row r="25" spans="1:2" x14ac:dyDescent="0.3">
      <c r="A25" s="6" t="s">
        <v>19</v>
      </c>
    </row>
    <row r="26" spans="1:2" x14ac:dyDescent="0.3">
      <c r="A26" s="4" t="s">
        <v>2</v>
      </c>
      <c r="B26" s="2">
        <v>212</v>
      </c>
    </row>
    <row r="27" spans="1:2" x14ac:dyDescent="0.3">
      <c r="A27" s="5" t="s">
        <v>3</v>
      </c>
      <c r="B27" s="2">
        <v>16</v>
      </c>
    </row>
    <row r="28" spans="1:2" x14ac:dyDescent="0.3">
      <c r="A28" s="7" t="s">
        <v>4</v>
      </c>
      <c r="B28" s="2">
        <v>0</v>
      </c>
    </row>
    <row r="29" spans="1:2" x14ac:dyDescent="0.3">
      <c r="A29" s="8" t="s">
        <v>6</v>
      </c>
      <c r="B29" s="2">
        <v>0</v>
      </c>
    </row>
    <row r="31" spans="1:2" x14ac:dyDescent="0.3">
      <c r="A31" s="6" t="s">
        <v>20</v>
      </c>
    </row>
    <row r="32" spans="1:2" x14ac:dyDescent="0.3">
      <c r="A32" s="4" t="s">
        <v>2</v>
      </c>
      <c r="B32" s="2">
        <v>89</v>
      </c>
    </row>
    <row r="33" spans="1:2" x14ac:dyDescent="0.3">
      <c r="A33" s="5" t="s">
        <v>3</v>
      </c>
      <c r="B33" s="2">
        <v>92</v>
      </c>
    </row>
    <row r="34" spans="1:2" x14ac:dyDescent="0.3">
      <c r="A34" s="7" t="s">
        <v>4</v>
      </c>
      <c r="B34" s="2">
        <v>0</v>
      </c>
    </row>
    <row r="35" spans="1:2" x14ac:dyDescent="0.3">
      <c r="A35" s="8" t="s">
        <v>6</v>
      </c>
      <c r="B35" s="2">
        <v>0</v>
      </c>
    </row>
    <row r="37" spans="1:2" x14ac:dyDescent="0.3">
      <c r="A37" s="6" t="s">
        <v>29</v>
      </c>
    </row>
    <row r="38" spans="1:2" x14ac:dyDescent="0.3">
      <c r="A38" s="4" t="s">
        <v>2</v>
      </c>
      <c r="B38" s="2">
        <v>42</v>
      </c>
    </row>
    <row r="39" spans="1:2" x14ac:dyDescent="0.3">
      <c r="A39" s="5" t="s">
        <v>3</v>
      </c>
      <c r="B39" s="2">
        <v>2</v>
      </c>
    </row>
    <row r="40" spans="1:2" x14ac:dyDescent="0.3">
      <c r="A40" s="7" t="s">
        <v>4</v>
      </c>
      <c r="B40" s="2">
        <v>0</v>
      </c>
    </row>
    <row r="41" spans="1:2" x14ac:dyDescent="0.3">
      <c r="A41" s="8" t="s">
        <v>6</v>
      </c>
      <c r="B41" s="2">
        <v>0</v>
      </c>
    </row>
    <row r="43" spans="1:2" x14ac:dyDescent="0.3">
      <c r="A43" s="6" t="s">
        <v>26</v>
      </c>
    </row>
    <row r="44" spans="1:2" x14ac:dyDescent="0.3">
      <c r="A44" s="4" t="s">
        <v>2</v>
      </c>
      <c r="B44" s="2">
        <v>88</v>
      </c>
    </row>
    <row r="45" spans="1:2" x14ac:dyDescent="0.3">
      <c r="A45" s="5" t="s">
        <v>3</v>
      </c>
      <c r="B45" s="2">
        <v>2</v>
      </c>
    </row>
    <row r="46" spans="1:2" x14ac:dyDescent="0.3">
      <c r="A46" s="7" t="s">
        <v>4</v>
      </c>
      <c r="B46" s="2">
        <v>0</v>
      </c>
    </row>
    <row r="47" spans="1:2" x14ac:dyDescent="0.3">
      <c r="A47" s="8" t="s">
        <v>6</v>
      </c>
      <c r="B47" s="2">
        <v>0</v>
      </c>
    </row>
    <row r="49" spans="1:2" x14ac:dyDescent="0.3">
      <c r="A49" s="6" t="s">
        <v>22</v>
      </c>
    </row>
    <row r="50" spans="1:2" x14ac:dyDescent="0.3">
      <c r="A50" s="4" t="s">
        <v>2</v>
      </c>
      <c r="B50" s="2">
        <v>5</v>
      </c>
    </row>
    <row r="51" spans="1:2" x14ac:dyDescent="0.3">
      <c r="A51" s="5" t="s">
        <v>3</v>
      </c>
      <c r="B51" s="2">
        <v>6</v>
      </c>
    </row>
    <row r="52" spans="1:2" x14ac:dyDescent="0.3">
      <c r="A52" s="7" t="s">
        <v>4</v>
      </c>
      <c r="B52" s="2">
        <v>0</v>
      </c>
    </row>
    <row r="53" spans="1:2" x14ac:dyDescent="0.3">
      <c r="A53" s="8" t="s">
        <v>6</v>
      </c>
      <c r="B53" s="2">
        <v>0</v>
      </c>
    </row>
    <row r="55" spans="1:2" x14ac:dyDescent="0.3">
      <c r="A55" s="6" t="s">
        <v>24</v>
      </c>
    </row>
    <row r="56" spans="1:2" x14ac:dyDescent="0.3">
      <c r="A56" s="4" t="s">
        <v>2</v>
      </c>
      <c r="B56" s="2">
        <v>146</v>
      </c>
    </row>
    <row r="57" spans="1:2" x14ac:dyDescent="0.3">
      <c r="A57" s="5" t="s">
        <v>3</v>
      </c>
      <c r="B57" s="2">
        <v>3</v>
      </c>
    </row>
    <row r="58" spans="1:2" x14ac:dyDescent="0.3">
      <c r="A58" s="7" t="s">
        <v>4</v>
      </c>
      <c r="B58" s="2">
        <v>0</v>
      </c>
    </row>
    <row r="59" spans="1:2" x14ac:dyDescent="0.3">
      <c r="A59" s="8" t="s">
        <v>6</v>
      </c>
      <c r="B59" s="2">
        <v>0</v>
      </c>
    </row>
    <row r="61" spans="1:2" x14ac:dyDescent="0.3">
      <c r="A61" s="6" t="s">
        <v>25</v>
      </c>
    </row>
    <row r="62" spans="1:2" x14ac:dyDescent="0.3">
      <c r="A62" s="4" t="s">
        <v>2</v>
      </c>
      <c r="B62" s="2">
        <v>108</v>
      </c>
    </row>
    <row r="63" spans="1:2" x14ac:dyDescent="0.3">
      <c r="A63" s="5" t="s">
        <v>3</v>
      </c>
      <c r="B63" s="2">
        <v>1</v>
      </c>
    </row>
    <row r="64" spans="1:2" x14ac:dyDescent="0.3">
      <c r="A64" s="7" t="s">
        <v>4</v>
      </c>
      <c r="B64" s="2">
        <v>0</v>
      </c>
    </row>
    <row r="65" spans="1:2" x14ac:dyDescent="0.3">
      <c r="A65" s="8" t="s">
        <v>6</v>
      </c>
      <c r="B6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Navngivne områder</vt:lpstr>
      </vt:variant>
      <vt:variant>
        <vt:i4>2</vt:i4>
      </vt:variant>
    </vt:vector>
  </HeadingPairs>
  <TitlesOfParts>
    <vt:vector size="6" baseType="lpstr">
      <vt:lpstr>Læsevejledning</vt:lpstr>
      <vt:lpstr>Relationer til eleven</vt:lpstr>
      <vt:lpstr>Pædagogisk personale</vt:lpstr>
      <vt:lpstr>Administrative medarbejdere</vt:lpstr>
      <vt:lpstr>'Relationer til eleven'!_Toc194064066</vt:lpstr>
      <vt:lpstr>'Relationer til eleven'!_Toc194064067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Østerballe (COE)</dc:creator>
  <cp:lastModifiedBy>Christian Østerballe (COE)</cp:lastModifiedBy>
  <dcterms:created xsi:type="dcterms:W3CDTF">2025-03-28T13:27:59Z</dcterms:created>
  <dcterms:modified xsi:type="dcterms:W3CDTF">2025-04-24T08:50:47Z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5ba59-e54c-4683-936d-cf6cf7513641_Enabled">
    <vt:lpwstr>true</vt:lpwstr>
  </property>
  <property fmtid="{D5CDD505-2E9C-101B-9397-08002B2CF9AE}" pid="3" name="MSIP_Label_c665ba59-e54c-4683-936d-cf6cf7513641_SetDate">
    <vt:lpwstr>2025-03-31T06:13:57Z</vt:lpwstr>
  </property>
  <property fmtid="{D5CDD505-2E9C-101B-9397-08002B2CF9AE}" pid="4" name="MSIP_Label_c665ba59-e54c-4683-936d-cf6cf7513641_Method">
    <vt:lpwstr>Standard</vt:lpwstr>
  </property>
  <property fmtid="{D5CDD505-2E9C-101B-9397-08002B2CF9AE}" pid="5" name="MSIP_Label_c665ba59-e54c-4683-936d-cf6cf7513641_Name">
    <vt:lpwstr>Internal - KMD</vt:lpwstr>
  </property>
  <property fmtid="{D5CDD505-2E9C-101B-9397-08002B2CF9AE}" pid="6" name="MSIP_Label_c665ba59-e54c-4683-936d-cf6cf7513641_SiteId">
    <vt:lpwstr>1e2ad6d6-274f-43e8-89ef-d36d65bb83b5</vt:lpwstr>
  </property>
  <property fmtid="{D5CDD505-2E9C-101B-9397-08002B2CF9AE}" pid="7" name="MSIP_Label_c665ba59-e54c-4683-936d-cf6cf7513641_ActionId">
    <vt:lpwstr>c1f492c0-9576-419a-961b-ee2e7bfceb4f</vt:lpwstr>
  </property>
  <property fmtid="{D5CDD505-2E9C-101B-9397-08002B2CF9AE}" pid="8" name="MSIP_Label_c665ba59-e54c-4683-936d-cf6cf7513641_ContentBits">
    <vt:lpwstr>2</vt:lpwstr>
  </property>
  <property fmtid="{D5CDD505-2E9C-101B-9397-08002B2CF9AE}" pid="9" name="MSIP_Label_c665ba59-e54c-4683-936d-cf6cf7513641_Tag">
    <vt:lpwstr>10, 3, 0, 1</vt:lpwstr>
  </property>
</Properties>
</file>